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5" i="1" l="1"/>
  <c r="G6" i="1"/>
  <c r="A22" i="2" l="1"/>
</calcChain>
</file>

<file path=xl/sharedStrings.xml><?xml version="1.0" encoding="utf-8"?>
<sst xmlns="http://schemas.openxmlformats.org/spreadsheetml/2006/main" count="26" uniqueCount="23">
  <si>
    <t>3 000 000</t>
  </si>
  <si>
    <t>1 650 000</t>
  </si>
  <si>
    <t>1 020 000</t>
  </si>
  <si>
    <t>1 160 000</t>
  </si>
  <si>
    <t>№ лота</t>
  </si>
  <si>
    <t xml:space="preserve">Наименование 
</t>
  </si>
  <si>
    <t>Ед изм</t>
  </si>
  <si>
    <t>Сумма, выделенная для закупа, тенге</t>
  </si>
  <si>
    <t>Теническая спецификация</t>
  </si>
  <si>
    <t>Цена за единицу, тенге</t>
  </si>
  <si>
    <t>Количество</t>
  </si>
  <si>
    <t>Место и срок поставки: г. Астана, ул. Т.Рыскулова 12, по заявке Заказчика в течение 3 (трех) календарных дней.</t>
  </si>
  <si>
    <t>Приложение 1</t>
  </si>
  <si>
    <t>уп</t>
  </si>
  <si>
    <t>система Prompt для инокуляций 60шт</t>
  </si>
  <si>
    <t>ГР+ комбо панель Pos BP Combo 32 АЧ + ИД 20панелей
Панели для идентификации и определения чувствительности к антибиотикам грам. позитивных микроорганизмов.Тип 32 BP: NIT, PGR, PHO, PGT, IDX, VP, BE, PYR, ARG, URE, RAF, LAC, TRE, MNS, SOR, ARA, RBS, INU, MAN, PRV,HEM.  антибиотики, для идентификации грамм позитивных микроорганизмов,  и определения чувствительности к антибиотикам: Aug, Am, CfxS, Cf, C, Cp, Cla, Cd, Dap, E, Fos, FA, GmS, Gm, ICd, Lvx, Ldz, Mxf,  Nt, Fd,  Nxn, Ox, P,  Rif, StS, Syn, Tei, Te, T/S, Va.  Суммарное количество антибиотиков на панели не менее 27. В упаковке не менее 20 штук.</t>
  </si>
  <si>
    <t>ГР- комбо панель Neg BP Combo 42 АЧ + ИД 20панелей
Панели для идентификации и определения чувствительности для грам. негативных микроорганизмов комбинированные с антибиотиками.Тип 42 BP: (GLU, SUC, SOR, RAF, RHA, ARA, INO, ADO, MEL, URE, IND, LYS, ARG, ORN, TDA, ESC, VP, ONPG, CIT, MAL, TAR, ACE, CET, OF/G, NIT, P4, K4, Cl4, Fd64, Cf8, To4 и определения чувствительности к антибиотикам), Ak, Aug, Am, Cfz, Cpe, Cft, Cft/CA, Cfx, Caz, Caz/CA, Crm, Cp, Cl, Etp, Fos, Gm, Imp, Lvx, Mer, Mz, Mxf, FD, Nxn, Pi, P/T, Te, Tgc, T, To, T/S. В упаковке не менее 20 штук. Суммарное количество антибиотиков на панели не менее 27.
E.coli, P.aeruginosa, K.pneumoniae.</t>
  </si>
  <si>
    <t>ЕКомплект для переноса инокулята в ячейки панелей  (Inoculator-D Set) 
Код B1013-4)</t>
  </si>
  <si>
    <t>Насадки специальные - ПП- наконечники для 96-канального инокулятора RENOK для переноса суспензий (для стандартных тест- панелей). Упаковка не менее 240 шт.
B1013-4)</t>
  </si>
  <si>
    <t xml:space="preserve">Система Prompt для инокуляций 60шт
Система для инокуляции PROMPT используется для стандартизации инокулятов в тестах по определению чувствительности микроорганизмов к антибактериальным препаратам методом микроразведений </t>
  </si>
  <si>
    <t>ГР+ комбо панель Pos BP Combo 32 АЧ +ИД 20панелей(Eucast)
Панели брейкпойнт комбинированные для идентификации и определения чувствительности к антибиотикам грамположительных микроорганизмов, тип 32 (Pos BP Combo Panel Type 32)</t>
  </si>
  <si>
    <t>ГР- комбо панель Neg BP Combo 42 АЧ +ИД 20панелей (CLSI)
Панели брейкпойнт комбинированные для идентификации и определения чувствительности к антибиотикам грамотрицательных микроорганизмов, тип 42 (NEG BP Combo 42)</t>
  </si>
  <si>
    <t xml:space="preserve">Реагенты и расходный материал для Анализатора бактериологического  AutoSkan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</si>
</sst>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4" fillId="0" borderId="0"/>
  </cellStyleXfs>
  <cellXfs count="26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3" fontId="2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 applyBorder="1"/>
    <xf numFmtId="0" fontId="0" fillId="0" borderId="0" xfId="0" applyBorder="1"/>
    <xf numFmtId="3" fontId="0" fillId="0" borderId="0" xfId="0" applyNumberFormat="1" applyBorder="1"/>
    <xf numFmtId="0" fontId="1" fillId="0" borderId="0" xfId="0" applyFont="1" applyBorder="1" applyAlignment="1">
      <alignment horizontal="right" vertical="center" wrapText="1"/>
    </xf>
    <xf numFmtId="0" fontId="0" fillId="0" borderId="0" xfId="0" applyFill="1" applyBorder="1"/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3" fontId="7" fillId="0" borderId="1" xfId="0" applyNumberFormat="1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left" vertical="top" wrapText="1"/>
    </xf>
    <xf numFmtId="0" fontId="11" fillId="2" borderId="1" xfId="2" applyFont="1" applyFill="1" applyBorder="1" applyAlignment="1">
      <alignment horizontal="left" vertical="top"/>
    </xf>
    <xf numFmtId="3" fontId="11" fillId="2" borderId="1" xfId="2" applyNumberFormat="1" applyFont="1" applyFill="1" applyBorder="1" applyAlignment="1">
      <alignment horizontal="left" vertical="top"/>
    </xf>
    <xf numFmtId="0" fontId="5" fillId="0" borderId="0" xfId="0" applyFont="1" applyBorder="1"/>
    <xf numFmtId="3" fontId="9" fillId="2" borderId="1" xfId="0" applyNumberFormat="1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0" fillId="0" borderId="0" xfId="0" applyAlignment="1"/>
    <xf numFmtId="3" fontId="5" fillId="0" borderId="0" xfId="0" applyNumberFormat="1" applyFont="1" applyBorder="1"/>
  </cellXfs>
  <cellStyles count="3">
    <cellStyle name="Обычный" xfId="0" builtinId="0"/>
    <cellStyle name="Обычный 2" xfId="2"/>
    <cellStyle name="Обычный_Лист2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topLeftCell="A4" workbookViewId="0">
      <selection activeCell="H5" sqref="H5"/>
    </sheetView>
  </sheetViews>
  <sheetFormatPr defaultRowHeight="15" x14ac:dyDescent="0.25"/>
  <cols>
    <col min="1" max="1" width="7.140625" customWidth="1"/>
    <col min="2" max="2" width="33.140625" customWidth="1"/>
    <col min="3" max="3" width="60.7109375" customWidth="1"/>
    <col min="5" max="5" width="14.5703125" customWidth="1"/>
    <col min="6" max="6" width="12.28515625" customWidth="1"/>
    <col min="7" max="7" width="15" customWidth="1"/>
  </cols>
  <sheetData>
    <row r="1" spans="1:7" x14ac:dyDescent="0.25">
      <c r="A1" s="8"/>
      <c r="B1" s="9"/>
      <c r="C1" s="10"/>
      <c r="D1" s="9"/>
      <c r="E1" s="8"/>
      <c r="F1" s="21" t="s">
        <v>12</v>
      </c>
      <c r="G1" s="9"/>
    </row>
    <row r="2" spans="1:7" x14ac:dyDescent="0.25">
      <c r="A2" s="8"/>
      <c r="B2" s="9"/>
      <c r="C2" s="10"/>
      <c r="D2" s="9"/>
      <c r="E2" s="8"/>
      <c r="F2" s="21"/>
      <c r="G2" s="9"/>
    </row>
    <row r="3" spans="1:7" x14ac:dyDescent="0.25">
      <c r="A3" s="8"/>
      <c r="B3" s="9"/>
      <c r="C3" s="25" t="s">
        <v>22</v>
      </c>
      <c r="D3" s="9"/>
      <c r="E3" s="8"/>
      <c r="F3" s="21"/>
      <c r="G3" s="9"/>
    </row>
    <row r="4" spans="1:7" ht="38.25" x14ac:dyDescent="0.25">
      <c r="A4" s="13" t="s">
        <v>4</v>
      </c>
      <c r="B4" s="14" t="s">
        <v>5</v>
      </c>
      <c r="C4" s="14" t="s">
        <v>8</v>
      </c>
      <c r="D4" s="14" t="s">
        <v>6</v>
      </c>
      <c r="E4" s="14" t="s">
        <v>9</v>
      </c>
      <c r="F4" s="15" t="s">
        <v>10</v>
      </c>
      <c r="G4" s="17" t="s">
        <v>7</v>
      </c>
    </row>
    <row r="5" spans="1:7" ht="178.5" customHeight="1" x14ac:dyDescent="0.25">
      <c r="A5" s="16">
        <v>1</v>
      </c>
      <c r="B5" s="18" t="s">
        <v>20</v>
      </c>
      <c r="C5" s="18" t="s">
        <v>15</v>
      </c>
      <c r="D5" s="18" t="s">
        <v>13</v>
      </c>
      <c r="E5" s="19">
        <v>10</v>
      </c>
      <c r="F5" s="20">
        <v>117445</v>
      </c>
      <c r="G5" s="22">
        <f t="shared" ref="G5:G6" si="0">E5*F5</f>
        <v>1174450</v>
      </c>
    </row>
    <row r="6" spans="1:7" ht="184.5" customHeight="1" x14ac:dyDescent="0.25">
      <c r="A6" s="2">
        <v>2</v>
      </c>
      <c r="B6" s="18" t="s">
        <v>21</v>
      </c>
      <c r="C6" s="18" t="s">
        <v>16</v>
      </c>
      <c r="D6" s="18" t="s">
        <v>13</v>
      </c>
      <c r="E6" s="19">
        <v>16</v>
      </c>
      <c r="F6" s="20">
        <v>117445</v>
      </c>
      <c r="G6" s="22">
        <f t="shared" si="0"/>
        <v>1879120</v>
      </c>
    </row>
    <row r="7" spans="1:7" ht="60" x14ac:dyDescent="0.25">
      <c r="A7" s="2">
        <v>3</v>
      </c>
      <c r="B7" s="18" t="s">
        <v>17</v>
      </c>
      <c r="C7" s="18" t="s">
        <v>18</v>
      </c>
      <c r="D7" s="18" t="s">
        <v>13</v>
      </c>
      <c r="E7" s="19">
        <v>2</v>
      </c>
      <c r="F7" s="20">
        <v>247400</v>
      </c>
      <c r="G7" s="22">
        <f t="shared" ref="G7:G8" si="1">E7*F7</f>
        <v>494800</v>
      </c>
    </row>
    <row r="8" spans="1:7" ht="75" x14ac:dyDescent="0.25">
      <c r="A8" s="2">
        <v>4</v>
      </c>
      <c r="B8" s="18" t="s">
        <v>14</v>
      </c>
      <c r="C8" s="18" t="s">
        <v>19</v>
      </c>
      <c r="D8" s="18" t="s">
        <v>13</v>
      </c>
      <c r="E8" s="19">
        <v>9</v>
      </c>
      <c r="F8" s="20">
        <v>165800</v>
      </c>
      <c r="G8" s="22">
        <f t="shared" si="1"/>
        <v>1492200</v>
      </c>
    </row>
    <row r="9" spans="1:7" ht="15.75" x14ac:dyDescent="0.25">
      <c r="A9" s="11"/>
      <c r="B9" s="23" t="s">
        <v>11</v>
      </c>
      <c r="C9" s="24"/>
      <c r="D9" s="24"/>
      <c r="E9" s="24"/>
      <c r="F9" s="24"/>
      <c r="G9" s="24"/>
    </row>
    <row r="10" spans="1:7" ht="15.75" x14ac:dyDescent="0.25">
      <c r="A10" s="11"/>
      <c r="B10" s="9"/>
      <c r="C10" s="9"/>
      <c r="D10" s="9"/>
      <c r="E10" s="9"/>
      <c r="F10" s="9"/>
      <c r="G10" s="9"/>
    </row>
    <row r="11" spans="1:7" ht="15.75" x14ac:dyDescent="0.25">
      <c r="A11" s="11"/>
      <c r="B11" s="9"/>
      <c r="C11" s="9"/>
      <c r="D11" s="9"/>
      <c r="E11" s="9"/>
      <c r="F11" s="9"/>
      <c r="G11" s="9"/>
    </row>
    <row r="12" spans="1:7" x14ac:dyDescent="0.25">
      <c r="A12" s="12"/>
      <c r="B12" s="9"/>
      <c r="C12" s="9"/>
      <c r="D12" s="9"/>
      <c r="E12" s="9"/>
      <c r="F12" s="9"/>
      <c r="G12" s="9"/>
    </row>
  </sheetData>
  <mergeCells count="1">
    <mergeCell ref="B9:G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AA2" sqref="AA2"/>
    </sheetView>
  </sheetViews>
  <sheetFormatPr defaultRowHeight="15" x14ac:dyDescent="0.25"/>
  <sheetData>
    <row r="1" spans="1:1" ht="15.75" thickBot="1" x14ac:dyDescent="0.3">
      <c r="A1" s="3" t="s">
        <v>0</v>
      </c>
    </row>
    <row r="2" spans="1:1" ht="15.75" thickBot="1" x14ac:dyDescent="0.3">
      <c r="A2" s="4" t="s">
        <v>1</v>
      </c>
    </row>
    <row r="3" spans="1:1" ht="15.75" thickBot="1" x14ac:dyDescent="0.3">
      <c r="A3" s="5">
        <v>159840</v>
      </c>
    </row>
    <row r="4" spans="1:1" ht="15.75" thickBot="1" x14ac:dyDescent="0.3">
      <c r="A4" s="5">
        <v>142080</v>
      </c>
    </row>
    <row r="5" spans="1:1" ht="15.75" thickBot="1" x14ac:dyDescent="0.3">
      <c r="A5" s="6" t="s">
        <v>2</v>
      </c>
    </row>
    <row r="6" spans="1:1" ht="15.75" thickBot="1" x14ac:dyDescent="0.3">
      <c r="A6" s="5">
        <v>710400</v>
      </c>
    </row>
    <row r="7" spans="1:1" ht="15.75" thickBot="1" x14ac:dyDescent="0.3">
      <c r="A7" s="5">
        <v>200000</v>
      </c>
    </row>
    <row r="8" spans="1:1" ht="15.75" thickBot="1" x14ac:dyDescent="0.3">
      <c r="A8" s="7">
        <v>290000</v>
      </c>
    </row>
    <row r="9" spans="1:1" ht="15.75" thickBot="1" x14ac:dyDescent="0.3">
      <c r="A9" s="7">
        <v>290000</v>
      </c>
    </row>
    <row r="10" spans="1:1" ht="15.75" thickBot="1" x14ac:dyDescent="0.3">
      <c r="A10" s="5">
        <v>680800</v>
      </c>
    </row>
    <row r="11" spans="1:1" ht="15.75" thickBot="1" x14ac:dyDescent="0.3">
      <c r="A11" s="7">
        <v>630000</v>
      </c>
    </row>
    <row r="12" spans="1:1" ht="15.75" thickBot="1" x14ac:dyDescent="0.3">
      <c r="A12" s="7">
        <v>630000</v>
      </c>
    </row>
    <row r="13" spans="1:1" ht="15.75" thickBot="1" x14ac:dyDescent="0.3">
      <c r="A13" s="7">
        <v>630000</v>
      </c>
    </row>
    <row r="14" spans="1:1" ht="15.75" thickBot="1" x14ac:dyDescent="0.3">
      <c r="A14" s="7">
        <v>630000</v>
      </c>
    </row>
    <row r="15" spans="1:1" ht="15.75" thickBot="1" x14ac:dyDescent="0.3">
      <c r="A15" s="6" t="s">
        <v>3</v>
      </c>
    </row>
    <row r="16" spans="1:1" ht="15.75" thickBot="1" x14ac:dyDescent="0.3">
      <c r="A16" s="7">
        <v>1160000</v>
      </c>
    </row>
    <row r="17" spans="1:1" ht="15.75" thickBot="1" x14ac:dyDescent="0.3">
      <c r="A17" s="5">
        <v>221760</v>
      </c>
    </row>
    <row r="18" spans="1:1" ht="15.75" thickBot="1" x14ac:dyDescent="0.3">
      <c r="A18" s="5">
        <v>102960</v>
      </c>
    </row>
    <row r="19" spans="1:1" ht="15.75" thickBot="1" x14ac:dyDescent="0.3">
      <c r="A19" s="5">
        <v>90720</v>
      </c>
    </row>
    <row r="20" spans="1:1" ht="15.75" thickBot="1" x14ac:dyDescent="0.3">
      <c r="A20" s="5">
        <v>90720</v>
      </c>
    </row>
    <row r="21" spans="1:1" ht="15.75" thickBot="1" x14ac:dyDescent="0.3">
      <c r="A21" s="5">
        <v>158400</v>
      </c>
    </row>
    <row r="22" spans="1:1" x14ac:dyDescent="0.25">
      <c r="A22" s="1">
        <f>SUM(A3:A21)</f>
        <v>6817680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2024-04-23T10:55:33Z</dcterms:modified>
</cp:coreProperties>
</file>